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Estonia\"/>
    </mc:Choice>
  </mc:AlternateContent>
  <xr:revisionPtr revIDLastSave="0" documentId="13_ncr:1_{FBA89D55-D93A-4D2B-BFC3-0543AA39E647}" xr6:coauthVersionLast="47" xr6:coauthVersionMax="47" xr10:uidLastSave="{00000000-0000-0000-0000-000000000000}"/>
  <bookViews>
    <workbookView xWindow="-11415" yWindow="-21720" windowWidth="51840" windowHeight="21240" tabRatio="604" activeTab="12"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5" l="1"/>
  <c r="F18" i="12" l="1"/>
  <c r="I13" i="12"/>
  <c r="E38" i="12"/>
  <c r="H18" i="12" l="1"/>
  <c r="E29" i="12"/>
  <c r="C37" i="26" l="1"/>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s="1"/>
</calcChain>
</file>

<file path=xl/sharedStrings.xml><?xml version="1.0" encoding="utf-8"?>
<sst xmlns="http://schemas.openxmlformats.org/spreadsheetml/2006/main" count="625" uniqueCount="231">
  <si>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</si>
  <si>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</si>
  <si>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</si>
  <si>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</si>
  <si>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</si>
  <si>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</si>
  <si>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</si>
  <si>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</si>
  <si>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</si>
  <si>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</si>
  <si>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</si>
  <si>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</si>
  <si>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</si>
  <si>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</si>
  <si>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</si>
  <si>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</si>
  <si>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</si>
  <si>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</si>
  <si>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</si>
  <si>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</si>
  <si>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</si>
  <si>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</si>
  <si>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</si>
  <si>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</si>
  <si>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</si>
  <si>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</si>
  <si>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</si>
  <si>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</si>
  <si>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</si>
  <si>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</si>
  <si>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</si>
  <si>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</si>
  <si>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</si>
  <si>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</si>
  <si>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</si>
  <si>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</si>
  <si>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</si>
  <si>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</si>
  <si>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</si>
  <si>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</si>
  <si>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</si>
  <si>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</si>
  <si>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Estonia</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</si>
  <si>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</si>
  <si>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</si>
  <si>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</si>
  <si>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</si>
  <si>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</si>
  <si>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</si>
  <si>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</si>
  <si>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</si>
  <si>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</si>
  <si>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</si>
  <si>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</si>
  <si>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</si>
  <si>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</si>
  <si>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</si>
  <si>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</si>
  <si>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</si>
  <si>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</si>
  <si>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</si>
  <si>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</si>
  <si>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</si>
  <si>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</si>
  <si>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</si>
  <si>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</si>
  <si>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</si>
  <si>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</si>
  <si>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</si>
  <si>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</si>
  <si>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</si>
  <si>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</si>
  <si>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</si>
  <si>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</si>
  <si>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</si>
  <si>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</si>
  <si>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</si>
  <si>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</si>
  <si>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</si>
  <si>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</si>
  <si>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</si>
  <si>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</si>
  <si>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</si>
  <si>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</si>
  <si>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</si>
  <si>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</si>
  <si>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</si>
  <si>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</si>
  <si>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</si>
  <si>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</si>
  <si>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</si>
  <si>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</si>
  <si>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&lt; Please select &gt;</t>
  </si>
  <si>
    <t>Organisation responsible for the data submission:</t>
  </si>
  <si>
    <t>Environment Agency</t>
  </si>
  <si>
    <t>Contact name:</t>
  </si>
  <si>
    <t>Contact email:</t>
  </si>
  <si>
    <t>Phone number:</t>
  </si>
  <si>
    <t>Reference year:</t>
  </si>
  <si>
    <t>Delivery date:</t>
  </si>
  <si>
    <t>Version:</t>
  </si>
  <si>
    <t>1.1</t>
  </si>
  <si>
    <t>Link to data publication by the Member State (if any):</t>
  </si>
  <si>
    <t>https://proto.envir.ee/proto/main/opendata</t>
  </si>
  <si>
    <t>2. Description of the parties involved in the data collection</t>
  </si>
  <si>
    <t>Name of institution</t>
  </si>
  <si>
    <t>Description of key responsibilities</t>
  </si>
  <si>
    <t>Data collection and processing</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</si>
  <si>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</si>
  <si>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</si>
  <si>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</si>
  <si>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</si>
  <si>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</si>
  <si>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</si>
  <si>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</si>
  <si>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</si>
  <si>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</si>
  <si>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</si>
  <si>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</si>
  <si>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</si>
  <si>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</si>
  <si>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Yes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</si>
  <si>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</si>
  <si>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</si>
  <si>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</si>
  <si>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</si>
  <si>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</si>
  <si>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</si>
  <si>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</si>
  <si>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</si>
  <si>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</si>
  <si>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</si>
  <si>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</si>
  <si>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</si>
  <si>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</si>
  <si>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</si>
  <si>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</si>
  <si>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</si>
  <si>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</si>
  <si>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</si>
  <si>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</si>
  <si>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</si>
  <si>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</si>
  <si>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</si>
  <si>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</si>
  <si>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</si>
  <si>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</si>
  <si>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</si>
  <si>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</si>
  <si>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</si>
  <si>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</si>
  <si>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</si>
  <si>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</si>
  <si>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</si>
  <si>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</si>
  <si>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</si>
  <si>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</si>
  <si>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</si>
  <si>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</si>
  <si>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</si>
  <si>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</si>
  <si>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</si>
  <si>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</si>
  <si>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</si>
  <si>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</si>
  <si>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</si>
  <si>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</si>
  <si>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</si>
  <si>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A letter was sent to potential producers</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</si>
  <si>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</si>
  <si>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</si>
  <si>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</si>
  <si>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</si>
  <si>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</si>
  <si>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</si>
  <si>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</si>
  <si>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</si>
  <si>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</si>
  <si>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</si>
  <si>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</si>
  <si>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</si>
  <si>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</si>
  <si>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</si>
  <si>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</si>
  <si>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</si>
  <si>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</si>
  <si>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</si>
  <si>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</si>
  <si>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</si>
  <si>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</si>
  <si>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</si>
  <si>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</si>
  <si>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</si>
  <si>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</si>
  <si>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</si>
  <si>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</si>
  <si>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No data available</t>
  </si>
  <si>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</si>
  <si>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</si>
  <si>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</si>
  <si>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</si>
  <si>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</si>
  <si>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</si>
  <si>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Belgium</t>
  </si>
  <si>
    <t>Bulgaria</t>
  </si>
  <si>
    <t>Croatia</t>
  </si>
  <si>
    <t>Cyprus</t>
  </si>
  <si>
    <t>Czechia</t>
  </si>
  <si>
    <t>Denmark</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</si>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</sst>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85" zoomScaleNormal="85" workbookViewId="0">
      <selection activeCell="B34" sqref="B34"/>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opLeftCell="A5"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3"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3"/>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39</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3" t="s">
        <v>40</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5" t="s">
        <v>46</v>
      </c>
      <c r="F10" s="86"/>
      <c r="G10" s="86"/>
      <c r="H10" s="86"/>
      <c r="I10" s="86"/>
      <c r="J10" s="87"/>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4" t="s">
        <v>47</v>
      </c>
      <c r="F11" s="88"/>
      <c r="G11" s="88"/>
      <c r="H11" s="88"/>
      <c r="I11" s="81" t="s">
        <v>48</v>
      </c>
      <c r="J11" s="81"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4"/>
      <c r="F12" s="89"/>
      <c r="G12" s="89"/>
      <c r="H12" s="89"/>
      <c r="I12" s="82"/>
      <c r="J12" s="82"/>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Estonia</v>
      </c>
      <c r="C13" s="54" t="str">
        <f>E$8</f>
        <v>2022</v>
      </c>
      <c r="D13" s="28" t="s">
        <v>52</v>
      </c>
      <c r="E13" s="33">
        <v>15.436</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5" t="s">
        <v>53</v>
      </c>
      <c r="F15" s="86"/>
      <c r="G15" s="86"/>
      <c r="H15" s="86"/>
      <c r="I15" s="86"/>
      <c r="J15" s="87"/>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4" t="s">
        <v>54</v>
      </c>
      <c r="F16" s="81" t="s">
        <v>55</v>
      </c>
      <c r="G16" s="81" t="s">
        <v>56</v>
      </c>
      <c r="H16" s="81" t="s">
        <v>57</v>
      </c>
      <c r="I16" s="36"/>
      <c r="J16" s="81"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4"/>
      <c r="F17" s="82"/>
      <c r="G17" s="82"/>
      <c r="H17" s="82"/>
      <c r="I17" s="36"/>
      <c r="J17" s="82"/>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Estonia</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Estonia</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Estonia</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Estonia</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Estonia</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Estonia</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Estonia</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5" t="s">
        <v>66</v>
      </c>
      <c r="F26" s="86"/>
      <c r="G26" s="86"/>
      <c r="H26" s="86"/>
      <c r="I26" s="86"/>
      <c r="J26" s="87"/>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4" t="s">
        <v>67</v>
      </c>
      <c r="F27" s="48"/>
      <c r="G27" s="48"/>
      <c r="H27" s="48"/>
      <c r="I27" s="81" t="s">
        <v>68</v>
      </c>
      <c r="J27" s="81"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4"/>
      <c r="F28" s="48"/>
      <c r="G28" s="48"/>
      <c r="H28" s="48"/>
      <c r="I28" s="82"/>
      <c r="J28" s="82"/>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Estonia</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Estonia</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Estonia</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Estonia</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Estonia</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5" t="s">
        <v>75</v>
      </c>
      <c r="F35" s="86"/>
      <c r="G35" s="86"/>
      <c r="H35" s="86"/>
      <c r="I35" s="86"/>
      <c r="J35" s="87"/>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4" t="s">
        <v>76</v>
      </c>
      <c r="F36" s="48"/>
      <c r="G36" s="48"/>
      <c r="H36" s="48"/>
      <c r="I36" s="81" t="s">
        <v>77</v>
      </c>
      <c r="J36" s="81"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4"/>
      <c r="F37" s="48"/>
      <c r="G37" s="48"/>
      <c r="H37" s="48"/>
      <c r="I37" s="82"/>
      <c r="J37" s="82"/>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80" t="s">
        <v>81</v>
      </c>
      <c r="F40" s="80"/>
      <c r="G40" s="80"/>
      <c r="H40" s="80"/>
      <c r="I40" s="80"/>
      <c r="J40" s="80"/>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80" t="s">
        <v>83</v>
      </c>
      <c r="F41" s="80"/>
      <c r="G41" s="80"/>
      <c r="H41" s="80"/>
      <c r="I41" s="80"/>
      <c r="J41" s="80"/>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4" zoomScale="80" zoomScaleNormal="80" workbookViewId="0">
      <selection activeCell="I11" sqref="I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5" t="s">
        <v>46</v>
      </c>
      <c r="F8" s="86"/>
      <c r="G8" s="86"/>
      <c r="H8" s="86"/>
      <c r="I8" s="86"/>
      <c r="J8" s="8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4" t="s">
        <v>47</v>
      </c>
      <c r="F9" s="88"/>
      <c r="G9" s="88"/>
      <c r="H9" s="88"/>
      <c r="I9" s="81" t="s">
        <v>48</v>
      </c>
      <c r="J9" s="81"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9"/>
      <c r="G10" s="89"/>
      <c r="H10" s="89"/>
      <c r="I10" s="82"/>
      <c r="J10" s="8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Estonia</v>
      </c>
      <c r="C11" s="26" t="str">
        <f>'Fishing gear-PoM'!E$8</f>
        <v>2022</v>
      </c>
      <c r="D11" s="28" t="s">
        <v>52</v>
      </c>
      <c r="E11" s="33">
        <f>SUM(F16:H16,I11:J11)</f>
        <v>0</v>
      </c>
      <c r="F11" s="70"/>
      <c r="G11" s="70"/>
      <c r="H11" s="70"/>
      <c r="I11" s="34"/>
      <c r="J11" s="34"/>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5" t="s">
        <v>53</v>
      </c>
      <c r="F13" s="86"/>
      <c r="G13" s="86"/>
      <c r="H13" s="86"/>
      <c r="I13" s="86"/>
      <c r="J13" s="8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4" t="s">
        <v>54</v>
      </c>
      <c r="F14" s="81" t="s">
        <v>85</v>
      </c>
      <c r="G14" s="81" t="s">
        <v>86</v>
      </c>
      <c r="H14" s="81" t="s">
        <v>57</v>
      </c>
      <c r="I14" s="68"/>
      <c r="J14" s="81"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4"/>
      <c r="F15" s="82"/>
      <c r="G15" s="82"/>
      <c r="H15" s="82"/>
      <c r="I15" s="68"/>
      <c r="J15" s="8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Estonia</v>
      </c>
      <c r="C16" s="26" t="str">
        <f>'Fishing gear-PoM'!E$8</f>
        <v>2022</v>
      </c>
      <c r="D16" s="28" t="s">
        <v>59</v>
      </c>
      <c r="E16" s="34"/>
      <c r="F16" s="34"/>
      <c r="G16" s="34"/>
      <c r="H16" s="34"/>
      <c r="I16" s="69"/>
      <c r="J16" s="34"/>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Estonia</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Estonia</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Estonia</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Estonia</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Estonia</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Estonia</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5" t="s">
        <v>66</v>
      </c>
      <c r="F24" s="86"/>
      <c r="G24" s="86"/>
      <c r="H24" s="86"/>
      <c r="I24" s="86"/>
      <c r="J24" s="8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4" t="s">
        <v>67</v>
      </c>
      <c r="F25" s="2"/>
      <c r="G25" s="2"/>
      <c r="H25" s="2"/>
      <c r="I25" s="81" t="s">
        <v>68</v>
      </c>
      <c r="J25" s="81"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4"/>
      <c r="F26" s="2"/>
      <c r="G26" s="2"/>
      <c r="H26" s="2"/>
      <c r="I26" s="82"/>
      <c r="J26" s="8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c r="F27" s="70"/>
      <c r="G27" s="70"/>
      <c r="H27" s="70"/>
      <c r="I27" s="34"/>
      <c r="J27" s="3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Estonia</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Estonia</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Estonia</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Estonia</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Estonia</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5" t="s">
        <v>75</v>
      </c>
      <c r="F33" s="86"/>
      <c r="G33" s="86"/>
      <c r="H33" s="86"/>
      <c r="I33" s="86"/>
      <c r="J33" s="8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4" t="s">
        <v>76</v>
      </c>
      <c r="F34" s="2"/>
      <c r="G34" s="2"/>
      <c r="H34" s="2"/>
      <c r="I34" s="81" t="s">
        <v>77</v>
      </c>
      <c r="J34" s="81"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4"/>
      <c r="F35" s="2"/>
      <c r="G35" s="2"/>
      <c r="H35" s="2"/>
      <c r="I35" s="82"/>
      <c r="J35" s="8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Estonia</v>
      </c>
      <c r="C36" s="26" t="str">
        <f>'Fishing gear-PoM'!E$8</f>
        <v>2022</v>
      </c>
      <c r="D36" s="28" t="s">
        <v>79</v>
      </c>
      <c r="E36" s="34"/>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80" t="s">
        <v>81</v>
      </c>
      <c r="F38" s="80"/>
      <c r="G38" s="80"/>
      <c r="H38" s="80"/>
      <c r="I38" s="80"/>
      <c r="J38" s="80"/>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80" t="s">
        <v>83</v>
      </c>
      <c r="F39" s="80"/>
      <c r="G39" s="80"/>
      <c r="H39" s="80"/>
      <c r="I39" s="80"/>
      <c r="J39" s="80"/>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F27:H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Estonia</v>
      </c>
      <c r="C8" s="26" t="str">
        <f>'Fishing gear-PoM'!E$8</f>
        <v>2022</v>
      </c>
      <c r="D8" s="4" t="s">
        <v>91</v>
      </c>
      <c r="E8" s="45"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Estonia</v>
      </c>
      <c r="C9" s="26" t="str">
        <f>'Fishing gear-PoM'!E$8</f>
        <v>2022</v>
      </c>
      <c r="D9" s="4"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Estonia</v>
      </c>
      <c r="C10" s="26" t="str">
        <f>'Fishing gear-PoM'!E$8</f>
        <v>2022</v>
      </c>
      <c r="D10" s="4"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Estonia</v>
      </c>
      <c r="C11" s="26" t="str">
        <f>'Fishing gear-PoM'!E$8</f>
        <v>2022</v>
      </c>
      <c r="D11" s="4"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Estonia</v>
      </c>
      <c r="C12" s="26" t="str">
        <f>'Fishing gear-PoM'!E$8</f>
        <v>2022</v>
      </c>
      <c r="D12" s="4"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Estonia</v>
      </c>
      <c r="C13" s="26" t="str">
        <f>'Fishing gear-PoM'!E$8</f>
        <v>2022</v>
      </c>
      <c r="D13" s="4" t="s">
        <v>98</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Estonia</v>
      </c>
      <c r="C14" s="26" t="str">
        <f>'Fishing gear-PoM'!E$8</f>
        <v>2022</v>
      </c>
      <c r="D14" s="32" t="s">
        <v>99</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Estonia</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Estonia</v>
      </c>
      <c r="C16" s="26" t="str">
        <f>'Fishing gear-PoM'!E$8</f>
        <v>2022</v>
      </c>
      <c r="D16" s="4"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Estonia</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 thickBot="1" x14ac:dyDescent="0.35">
      <c r="B20" s="26" t="str">
        <f>'Fishing gear-PoM'!E$7</f>
        <v>Estonia</v>
      </c>
      <c r="C20" s="26" t="str">
        <f>'Fishing gear-PoM'!E$8</f>
        <v>2022</v>
      </c>
      <c r="D20" s="40" t="s">
        <v>94</v>
      </c>
      <c r="E20" s="40" t="s">
        <v>107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Estonia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Estonia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Estonia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Estonia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pageSetup paperSize="9" orientation="portrait" r:id="rId1"/>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zoomScale="87" zoomScaleNormal="100" workbookViewId="0">
      <selection activeCell="E22" sqref="E22:G22"/>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0" t="s">
        <v>89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108</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9" t="s">
        <v>109</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2" t="s">
        <v>110</v>
      </c>
      <c r="E9" s="113"/>
      <c r="F9" s="113"/>
      <c r="G9" s="11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111</v>
      </c>
      <c r="E10" s="5" t="s">
        <v>112</v>
      </c>
      <c r="F10" s="5" t="s">
        <v>113</v>
      </c>
      <c r="G10" s="5" t="s">
        <v>114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Estonia</v>
      </c>
      <c r="C11" s="26" t="str">
        <f>'Fishing gear-PoM'!E$8</f>
        <v>2022</v>
      </c>
      <c r="D11" s="4" t="s">
        <v>115</v>
      </c>
      <c r="E11" s="53" t="s">
        <v>116</v>
      </c>
      <c r="F11" s="41"/>
      <c r="G11" s="58"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Estonia</v>
      </c>
      <c r="C12" s="26" t="str">
        <f>'Fishing gear-PoM'!E$8</f>
        <v>2022</v>
      </c>
      <c r="D12" s="4" t="s">
        <v>117</v>
      </c>
      <c r="E12" s="53" t="s">
        <v>116</v>
      </c>
      <c r="F12" s="41"/>
      <c r="G12" s="58"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Estonia</v>
      </c>
      <c r="C13" s="26" t="str">
        <f>'Fishing gear-PoM'!E$8</f>
        <v>2022</v>
      </c>
      <c r="D13" s="4" t="s">
        <v>118</v>
      </c>
      <c r="E13" s="53" t="s">
        <v>116</v>
      </c>
      <c r="F13" s="41"/>
      <c r="G13" s="58"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Estonia</v>
      </c>
      <c r="C14" s="26" t="str">
        <f>'Fishing gear-PoM'!E$8</f>
        <v>2022</v>
      </c>
      <c r="D14" s="4" t="s">
        <v>119</v>
      </c>
      <c r="E14" s="53" t="s">
        <v>116</v>
      </c>
      <c r="F14" s="41"/>
      <c r="G14" s="58"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Estonia</v>
      </c>
      <c r="C15" s="26" t="str">
        <f>'Fishing gear-PoM'!E$8</f>
        <v>2022</v>
      </c>
      <c r="D15" s="4" t="s">
        <v>120</v>
      </c>
      <c r="E15" s="53" t="s">
        <v>121</v>
      </c>
      <c r="F15" s="41"/>
      <c r="G15" s="58"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Estonia</v>
      </c>
      <c r="C16" s="26" t="str">
        <f>'Fishing gear-PoM'!E$8</f>
        <v>2022</v>
      </c>
      <c r="D16" s="4" t="s">
        <v>122</v>
      </c>
      <c r="E16" s="58" t="s">
        <v>92</v>
      </c>
      <c r="F16" s="41"/>
      <c r="G16" s="58"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Estonia</v>
      </c>
      <c r="C17" s="26" t="str">
        <f>'Fishing gear-PoM'!E$8</f>
        <v>2022</v>
      </c>
      <c r="D17" s="4" t="s">
        <v>122</v>
      </c>
      <c r="E17" s="58" t="s">
        <v>92</v>
      </c>
      <c r="F17" s="41"/>
      <c r="G17" s="58"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Estonia</v>
      </c>
      <c r="C18" s="26" t="str">
        <f>'Fishing gear-PoM'!E$8</f>
        <v>2022</v>
      </c>
      <c r="D18" s="4" t="s">
        <v>122</v>
      </c>
      <c r="E18" s="58" t="s">
        <v>92</v>
      </c>
      <c r="F18" s="41"/>
      <c r="G18" s="58"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Estonia</v>
      </c>
      <c r="C19" s="26" t="str">
        <f>'Fishing gear-PoM'!E$8</f>
        <v>2022</v>
      </c>
      <c r="D19" s="4" t="s">
        <v>122</v>
      </c>
      <c r="E19" s="58" t="s">
        <v>92</v>
      </c>
      <c r="F19" s="41"/>
      <c r="G19" s="58"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5" t="s">
        <v>123</v>
      </c>
      <c r="E21" s="116"/>
      <c r="F21" s="116"/>
      <c r="G21" s="11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124</v>
      </c>
      <c r="E22" s="123" t="s">
        <v>125</v>
      </c>
      <c r="F22" s="124"/>
      <c r="G22" s="1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Estonia</v>
      </c>
      <c r="C23" s="26" t="str">
        <f>'Fishing gear-PoM'!E$8</f>
        <v>2022</v>
      </c>
      <c r="D23" s="41"/>
      <c r="E23" s="120"/>
      <c r="F23" s="121"/>
      <c r="G23" s="12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Estonia</v>
      </c>
      <c r="C24" s="26" t="str">
        <f>'Fishing gear-PoM'!E$8</f>
        <v>2022</v>
      </c>
      <c r="D24" s="41"/>
      <c r="E24" s="120"/>
      <c r="F24" s="121"/>
      <c r="G24" s="12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Estonia</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Estonia</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Estonia</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Estonia</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Estonia</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Estonia</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D16" sqref="D16:D17"/>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108</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126</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2" t="s">
        <v>127</v>
      </c>
      <c r="E9" s="113"/>
      <c r="F9" s="113"/>
      <c r="G9" s="113"/>
      <c r="H9" s="113"/>
      <c r="I9" s="113"/>
      <c r="J9" s="113"/>
      <c r="K9" s="11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128</v>
      </c>
      <c r="F10" s="5" t="s">
        <v>129</v>
      </c>
      <c r="G10" s="5" t="s">
        <v>130</v>
      </c>
      <c r="H10" s="5" t="s">
        <v>131</v>
      </c>
      <c r="I10" s="5" t="s">
        <v>132</v>
      </c>
      <c r="J10" s="5" t="s">
        <v>133</v>
      </c>
      <c r="K10" s="5" t="s">
        <v>134</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Estonia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Estonia</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Estonia</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Estonia</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Estonia</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Estonia</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Estonia</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Estonia</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Estonia</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Estonia</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Estonia</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Estonia</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Estonia</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Estonia</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135</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A9" zoomScale="85" zoomScaleNormal="85" workbookViewId="0">
      <selection activeCell="D18" sqref="D18"/>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89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136</v>
      </c>
      <c r="E7" s="130"/>
      <c r="F7" s="130"/>
      <c r="G7" s="130"/>
      <c r="H7" s="130"/>
      <c r="I7" s="130"/>
      <c r="J7" s="130"/>
      <c r="K7" s="130"/>
      <c r="L7" s="131"/>
    </row>
    <row r="8" spans="1:54" ht="32.25" customHeight="1" x14ac:dyDescent="0.3">
      <c r="A8" s="2"/>
      <c r="B8" s="2"/>
      <c r="C8" s="2"/>
      <c r="D8" s="132" t="s">
        <v>137</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2" t="s">
        <v>138</v>
      </c>
      <c r="E9" s="113"/>
      <c r="F9" s="113"/>
      <c r="G9" s="113"/>
      <c r="H9" s="113"/>
      <c r="I9" s="113"/>
      <c r="J9" s="113"/>
      <c r="K9" s="113"/>
      <c r="L9" s="11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139</v>
      </c>
      <c r="E10" s="10" t="s">
        <v>140</v>
      </c>
      <c r="F10" s="10" t="s">
        <v>51</v>
      </c>
      <c r="G10" s="10" t="s">
        <v>141</v>
      </c>
      <c r="H10" s="10" t="s">
        <v>142</v>
      </c>
      <c r="I10" s="10" t="s">
        <v>143</v>
      </c>
      <c r="J10" s="10" t="s">
        <v>144</v>
      </c>
      <c r="K10" s="10" t="s">
        <v>145</v>
      </c>
      <c r="L10" s="31" t="s">
        <v>146</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Estonia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Estonia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Estonia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Estonia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9" t="s">
        <v>147</v>
      </c>
      <c r="E16" s="140"/>
      <c r="F16" s="140"/>
      <c r="G16" s="140"/>
      <c r="H16" s="140"/>
      <c r="I16" s="140"/>
      <c r="J16" s="140"/>
      <c r="K16" s="140"/>
      <c r="L16" s="14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148</v>
      </c>
      <c r="E17" s="123" t="s">
        <v>125</v>
      </c>
      <c r="F17" s="124"/>
      <c r="G17" s="124"/>
      <c r="H17" s="124"/>
      <c r="I17" s="124"/>
      <c r="J17" s="124"/>
      <c r="K17" s="124"/>
      <c r="L17" s="12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Estonia</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Estonia</v>
      </c>
      <c r="C19" s="26" t="str">
        <f>'Fishing gear-PoM'!E$8</f>
        <v>2022</v>
      </c>
      <c r="D19" s="41"/>
      <c r="E19" s="120"/>
      <c r="F19" s="121"/>
      <c r="G19" s="121"/>
      <c r="H19" s="121"/>
      <c r="I19" s="121"/>
      <c r="J19" s="121"/>
      <c r="K19" s="121"/>
      <c r="L19" s="145"/>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Estonia</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Estonia</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Estonia</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Estonia</v>
      </c>
      <c r="C23" s="26" t="str">
        <f>'Fishing gear-PoM'!E$8</f>
        <v>2022</v>
      </c>
      <c r="D23" s="63"/>
      <c r="E23" s="120"/>
      <c r="F23" s="121"/>
      <c r="G23" s="121"/>
      <c r="H23" s="121"/>
      <c r="I23" s="121"/>
      <c r="J23" s="121"/>
      <c r="K23" s="121"/>
      <c r="L23" s="145"/>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6" t="s">
        <v>149</v>
      </c>
      <c r="E25" s="147"/>
      <c r="F25" s="147"/>
      <c r="G25" s="147"/>
      <c r="H25" s="147"/>
      <c r="I25" s="147"/>
      <c r="J25" s="147"/>
      <c r="K25" s="147"/>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39" t="s">
        <v>150</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Estonia</v>
      </c>
      <c r="C27" s="26" t="str">
        <f>'Fishing gear-PoM'!E$8</f>
        <v>2022</v>
      </c>
      <c r="D27" s="10" t="s">
        <v>151</v>
      </c>
      <c r="E27" s="123" t="s">
        <v>125</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Estonia</v>
      </c>
      <c r="C28" s="26" t="str">
        <f>'Fishing gear-PoM'!E$8</f>
        <v>2022</v>
      </c>
      <c r="D28" s="4" t="s">
        <v>152</v>
      </c>
      <c r="E28" s="120"/>
      <c r="F28" s="121"/>
      <c r="G28" s="121"/>
      <c r="H28" s="121"/>
      <c r="I28" s="121"/>
      <c r="J28" s="121"/>
      <c r="K28" s="121"/>
      <c r="L28" s="12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Estonia</v>
      </c>
      <c r="C29" s="26" t="str">
        <f>'Fishing gear-PoM'!E$8</f>
        <v>2022</v>
      </c>
      <c r="D29" s="4" t="s">
        <v>153</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Estonia</v>
      </c>
      <c r="C30" s="26" t="str">
        <f>'Fishing gear-PoM'!E$8</f>
        <v>2022</v>
      </c>
      <c r="D30" s="4" t="s">
        <v>154</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Estonia</v>
      </c>
      <c r="C31" s="26" t="str">
        <f>'Fishing gear-PoM'!E$8</f>
        <v>2022</v>
      </c>
      <c r="D31" s="4" t="s">
        <v>155</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Estonia</v>
      </c>
      <c r="C32" s="26" t="str">
        <f>'Fishing gear-PoM'!E$8</f>
        <v>2022</v>
      </c>
      <c r="D32" s="4" t="s">
        <v>156</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Estonia</v>
      </c>
      <c r="C33" s="26" t="str">
        <f>'Fishing gear-PoM'!E$8</f>
        <v>2022</v>
      </c>
      <c r="D33" s="4" t="s">
        <v>157</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Estonia</v>
      </c>
      <c r="C34" s="26" t="str">
        <f>'Fishing gear-PoM'!E$8</f>
        <v>2022</v>
      </c>
      <c r="D34" s="4" t="s">
        <v>122</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Estonia</v>
      </c>
      <c r="C35" s="26" t="str">
        <f>'Fishing gear-PoM'!E$8</f>
        <v>2022</v>
      </c>
      <c r="D35" s="4" t="s">
        <v>122</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Estonia</v>
      </c>
      <c r="C36" s="26" t="str">
        <f>'Fishing gear-PoM'!E$8</f>
        <v>2022</v>
      </c>
      <c r="D36" s="4" t="s">
        <v>122</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Estonia</v>
      </c>
      <c r="C37" s="26" t="str">
        <f>'Fishing gear-PoM'!E$8</f>
        <v>2022</v>
      </c>
      <c r="D37" s="4" t="s">
        <v>122</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Estonia</v>
      </c>
      <c r="C38" s="26" t="str">
        <f>'Fishing gear-PoM'!E$8</f>
        <v>2022</v>
      </c>
      <c r="D38" s="4" t="s">
        <v>122</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5" t="s">
        <v>158</v>
      </c>
      <c r="E40" s="156"/>
      <c r="F40" s="156"/>
      <c r="G40" s="156"/>
      <c r="H40" s="156"/>
      <c r="I40" s="156"/>
      <c r="J40" s="156"/>
      <c r="K40" s="156"/>
      <c r="L40" s="156"/>
      <c r="M40" s="157"/>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159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160</v>
      </c>
      <c r="F43" s="10" t="s">
        <v>161</v>
      </c>
      <c r="G43" s="10" t="s">
        <v>162</v>
      </c>
      <c r="H43" s="10" t="s">
        <v>163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Estonia</v>
      </c>
      <c r="C44" s="26" t="str">
        <f>'Fishing gear-PoM'!E$8</f>
        <v>2022</v>
      </c>
      <c r="D44" s="10" t="s">
        <v>164</v>
      </c>
      <c r="E44" s="53" t="s">
        <v>116</v>
      </c>
      <c r="F44" s="53" t="s">
        <v>116</v>
      </c>
      <c r="G44" s="53" t="s">
        <v>116</v>
      </c>
      <c r="H44" s="53" t="s">
        <v>116</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Estonia</v>
      </c>
      <c r="C45" s="26" t="str">
        <f>'Fishing gear-PoM'!E$8</f>
        <v>2022</v>
      </c>
      <c r="D45" s="10" t="s">
        <v>165</v>
      </c>
      <c r="E45" s="58" t="s">
        <v>92</v>
      </c>
      <c r="F45" s="58" t="s">
        <v>92</v>
      </c>
      <c r="G45" s="58" t="s">
        <v>92</v>
      </c>
      <c r="H45" s="58"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7" t="s">
        <v>166</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38" t="s">
        <v>167</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Estonia</v>
      </c>
      <c r="C49" s="26" t="str">
        <f>'Fishing gear-PoM'!E$8</f>
        <v>2022</v>
      </c>
      <c r="D49" s="10" t="s">
        <v>164</v>
      </c>
      <c r="E49" s="152" t="s">
        <v>168</v>
      </c>
      <c r="F49" s="153"/>
      <c r="G49" s="153"/>
      <c r="H49" s="15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Estonia</v>
      </c>
      <c r="C50" s="26" t="str">
        <f>'Fishing gear-PoM'!E$8</f>
        <v>2022</v>
      </c>
      <c r="D50" s="10" t="s">
        <v>165</v>
      </c>
      <c r="E50" s="149"/>
      <c r="F50" s="150"/>
      <c r="G50" s="150"/>
      <c r="H50" s="15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34" zoomScale="85" zoomScaleNormal="85" workbookViewId="0">
      <selection activeCell="P51" sqref="P51"/>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89</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169</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4" t="s">
        <v>170</v>
      </c>
      <c r="E8" s="165"/>
      <c r="F8" s="165"/>
      <c r="G8" s="165"/>
      <c r="H8" s="16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171</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Estonia</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Estonia</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Estonia</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Estonia</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4" t="s">
        <v>172</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173</v>
      </c>
      <c r="E16" s="47" t="s">
        <v>174</v>
      </c>
      <c r="F16" s="167" t="s">
        <v>175</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Estonia</v>
      </c>
      <c r="C17" s="26" t="str">
        <f>'Fishing gear-PoM'!E$8</f>
        <v>2022</v>
      </c>
      <c r="D17" s="41" t="s">
        <v>92</v>
      </c>
      <c r="E17" s="41"/>
      <c r="F17" s="121"/>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Estonia</v>
      </c>
      <c r="C18" s="26" t="str">
        <f>'Fishing gear-PoM'!E$8</f>
        <v>2022</v>
      </c>
      <c r="D18" s="41" t="s">
        <v>92</v>
      </c>
      <c r="E18" s="41"/>
      <c r="F18" s="121"/>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Estonia</v>
      </c>
      <c r="C19" s="26" t="str">
        <f>'Fishing gear-PoM'!E$8</f>
        <v>2022</v>
      </c>
      <c r="D19" s="41" t="s">
        <v>92</v>
      </c>
      <c r="E19" s="41"/>
      <c r="F19" s="121"/>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Estonia</v>
      </c>
      <c r="C20" s="26" t="str">
        <f>'Fishing gear-PoM'!E$8</f>
        <v>2022</v>
      </c>
      <c r="D20" s="41" t="s">
        <v>92</v>
      </c>
      <c r="E20" s="41"/>
      <c r="F20" s="121"/>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176</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39" t="s">
        <v>177</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178</v>
      </c>
      <c r="E24" s="158" t="s">
        <v>9</v>
      </c>
      <c r="F24" s="159"/>
      <c r="G24" s="159"/>
      <c r="H24" s="16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Estonia</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Estonia</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Estonia</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Estonia</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Estonia</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Estonia</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179</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9" t="s">
        <v>180</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181</v>
      </c>
      <c r="E34" s="123" t="s">
        <v>182</v>
      </c>
      <c r="F34" s="125"/>
      <c r="G34" s="123" t="s">
        <v>183</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Estonia</v>
      </c>
      <c r="C35" s="26" t="str">
        <f>'Fishing gear-PoM'!E$8</f>
        <v>2022</v>
      </c>
      <c r="D35" s="10" t="s">
        <v>184</v>
      </c>
      <c r="E35" s="120" t="s">
        <v>92</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Estonia</v>
      </c>
      <c r="C36" s="26" t="str">
        <f>'Fishing gear-PoM'!E$8</f>
        <v>2022</v>
      </c>
      <c r="D36" s="10" t="s">
        <v>185</v>
      </c>
      <c r="E36" s="120" t="s">
        <v>92</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Estonia</v>
      </c>
      <c r="C37" s="26" t="str">
        <f>'Fishing gear-PoM'!E$8</f>
        <v>2022</v>
      </c>
      <c r="D37" s="10" t="s">
        <v>186</v>
      </c>
      <c r="E37" s="120" t="s">
        <v>92</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mergeCells count="34">
    <mergeCell ref="E27:H27"/>
    <mergeCell ref="E36:F3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E11" sqref="E11:E12"/>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187</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Estonia</v>
      </c>
      <c r="C8" s="26" t="str">
        <f>'Fishing gear-PoM'!E$8</f>
        <v>2022</v>
      </c>
      <c r="D8" s="15" t="s">
        <v>91</v>
      </c>
      <c r="E8" s="46"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Estonia</v>
      </c>
      <c r="C9" s="26" t="str">
        <f>'Fishing gear-PoM'!E$8</f>
        <v>2022</v>
      </c>
      <c r="D9" s="15"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Estonia</v>
      </c>
      <c r="C10" s="26" t="str">
        <f>'Fishing gear-PoM'!E$8</f>
        <v>2022</v>
      </c>
      <c r="D10" s="15"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Estonia</v>
      </c>
      <c r="C11" s="26" t="str">
        <f>'Fishing gear-PoM'!E$8</f>
        <v>2022</v>
      </c>
      <c r="D11" s="15"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Estonia</v>
      </c>
      <c r="C12" s="26" t="str">
        <f>'Fishing gear-PoM'!E$8</f>
        <v>2022</v>
      </c>
      <c r="D12" s="15"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Estonia</v>
      </c>
      <c r="C13" s="26" t="str">
        <f>'Fishing gear-PoM'!E$8</f>
        <v>2022</v>
      </c>
      <c r="D13" s="15" t="s">
        <v>98</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Estonia</v>
      </c>
      <c r="C14" s="26" t="str">
        <f>'Fishing gear-PoM'!E$8</f>
        <v>2022</v>
      </c>
      <c r="D14" s="32" t="s">
        <v>99</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Estonia</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Estonia</v>
      </c>
      <c r="C16" s="26" t="str">
        <f>'Fishing gear-PoM'!E$8</f>
        <v>2022</v>
      </c>
      <c r="D16" s="15"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Estonia</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35">
      <c r="A20" s="2"/>
      <c r="B20" s="26" t="str">
        <f>'Fishing gear-PoM'!E$7</f>
        <v>Estonia</v>
      </c>
      <c r="C20" s="26" t="str">
        <f>'Fishing gear-PoM'!E$8</f>
        <v>2022</v>
      </c>
      <c r="D20" s="40" t="s">
        <v>94</v>
      </c>
      <c r="E20" s="40" t="s">
        <v>107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Estonia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Estonia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Estonia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Estonia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I26" sqref="I26"/>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0" t="s">
        <v>187</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108</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9" t="s">
        <v>109</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5" t="s">
        <v>110</v>
      </c>
      <c r="E9" s="116"/>
      <c r="F9" s="116"/>
      <c r="G9" s="11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111</v>
      </c>
      <c r="E10" s="5" t="s">
        <v>112</v>
      </c>
      <c r="F10" s="5" t="s">
        <v>113</v>
      </c>
      <c r="G10" s="5" t="s">
        <v>114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Estonia</v>
      </c>
      <c r="C11" s="26" t="str">
        <f>'Fishing gear-PoM'!E$8</f>
        <v>2022</v>
      </c>
      <c r="D11" s="4" t="s">
        <v>115</v>
      </c>
      <c r="E11" s="40" t="s">
        <v>116</v>
      </c>
      <c r="F11" s="41"/>
      <c r="G11" s="41"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Estonia</v>
      </c>
      <c r="C12" s="26" t="str">
        <f>'Fishing gear-PoM'!E$8</f>
        <v>2022</v>
      </c>
      <c r="D12" s="4" t="s">
        <v>188</v>
      </c>
      <c r="E12" s="40" t="s">
        <v>116</v>
      </c>
      <c r="F12" s="41"/>
      <c r="G12" s="41"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Estonia</v>
      </c>
      <c r="C13" s="26" t="str">
        <f>'Fishing gear-PoM'!E$8</f>
        <v>2022</v>
      </c>
      <c r="D13" s="4" t="s">
        <v>189</v>
      </c>
      <c r="E13" s="40" t="s">
        <v>116</v>
      </c>
      <c r="F13" s="41"/>
      <c r="G13" s="41"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Estonia</v>
      </c>
      <c r="C14" s="26" t="str">
        <f>'Fishing gear-PoM'!E$8</f>
        <v>2022</v>
      </c>
      <c r="D14" s="4" t="s">
        <v>119</v>
      </c>
      <c r="E14" s="40" t="s">
        <v>116</v>
      </c>
      <c r="F14" s="41"/>
      <c r="G14" s="41"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Estonia</v>
      </c>
      <c r="C15" s="26" t="str">
        <f>'Fishing gear-PoM'!E$8</f>
        <v>2022</v>
      </c>
      <c r="D15" s="4" t="s">
        <v>120</v>
      </c>
      <c r="E15" s="40" t="s">
        <v>116</v>
      </c>
      <c r="F15" s="41"/>
      <c r="G15" s="41"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Estonia</v>
      </c>
      <c r="C16" s="26" t="str">
        <f>'Fishing gear-PoM'!E$8</f>
        <v>2022</v>
      </c>
      <c r="D16" s="4" t="s">
        <v>190</v>
      </c>
      <c r="E16" s="40" t="s">
        <v>116</v>
      </c>
      <c r="F16" s="41"/>
      <c r="G16" s="41"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Estonia</v>
      </c>
      <c r="C17" s="26" t="str">
        <f>'Fishing gear-PoM'!E$8</f>
        <v>2022</v>
      </c>
      <c r="D17" s="4" t="s">
        <v>122</v>
      </c>
      <c r="E17" s="41" t="s">
        <v>92</v>
      </c>
      <c r="F17" s="41"/>
      <c r="G17" s="41"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Estonia</v>
      </c>
      <c r="C18" s="26" t="str">
        <f>'Fishing gear-PoM'!E$8</f>
        <v>2022</v>
      </c>
      <c r="D18" s="4" t="s">
        <v>122</v>
      </c>
      <c r="E18" s="41" t="s">
        <v>92</v>
      </c>
      <c r="F18" s="41"/>
      <c r="G18" s="41"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Estonia</v>
      </c>
      <c r="C19" s="26" t="str">
        <f>'Fishing gear-PoM'!E$8</f>
        <v>2022</v>
      </c>
      <c r="D19" s="4" t="s">
        <v>122</v>
      </c>
      <c r="E19" s="41" t="s">
        <v>92</v>
      </c>
      <c r="F19" s="41"/>
      <c r="G19" s="41"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Estonia</v>
      </c>
      <c r="C20" s="26" t="str">
        <f>'Fishing gear-PoM'!E$8</f>
        <v>2022</v>
      </c>
      <c r="D20" s="4" t="s">
        <v>122</v>
      </c>
      <c r="E20" s="41" t="s">
        <v>92</v>
      </c>
      <c r="F20" s="41"/>
      <c r="G20" s="41" t="s">
        <v>92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5" t="s">
        <v>123</v>
      </c>
      <c r="E22" s="116"/>
      <c r="F22" s="116"/>
      <c r="G22" s="11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124</v>
      </c>
      <c r="E23" s="123" t="s">
        <v>125</v>
      </c>
      <c r="F23" s="124"/>
      <c r="G23" s="12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Estonia</v>
      </c>
      <c r="C24" s="26" t="str">
        <f>'Fishing gear-PoM'!E$8</f>
        <v>2022</v>
      </c>
      <c r="D24" s="43"/>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Estonia</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Estonia</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Estonia</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Estonia</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Estonia</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Estonia</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Estonia</v>
      </c>
      <c r="C31" s="26" t="str">
        <f>'Fishing gear-PoM'!E$8</f>
        <v>2022</v>
      </c>
      <c r="D31" s="41"/>
      <c r="E31" s="120"/>
      <c r="F31" s="121"/>
      <c r="G31" s="12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S21" sqref="S2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187</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108</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126</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127</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128</v>
      </c>
      <c r="F10" s="12" t="s">
        <v>129</v>
      </c>
      <c r="G10" s="12" t="s">
        <v>130</v>
      </c>
      <c r="H10" s="12" t="s">
        <v>131</v>
      </c>
      <c r="I10" s="12" t="s">
        <v>132</v>
      </c>
      <c r="J10" s="12" t="s">
        <v>133</v>
      </c>
      <c r="K10" s="12" t="s">
        <v>134</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Estonia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Estonia</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Estonia</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Estonia</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Estonia</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Estonia</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Estonia</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Estonia</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Estonia</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Estonia</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Estonia</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Estonia</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Estonia</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Estonia</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191</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zoomScale="85" zoomScaleNormal="85" workbookViewId="0">
      <selection activeCell="E21" sqref="E21:L21"/>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187</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136</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192</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9" t="s">
        <v>193</v>
      </c>
      <c r="E9" s="140"/>
      <c r="F9" s="140"/>
      <c r="G9" s="140"/>
      <c r="H9" s="140"/>
      <c r="I9" s="140"/>
      <c r="J9" s="140"/>
      <c r="K9" s="140"/>
      <c r="L9" s="14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194</v>
      </c>
      <c r="E10" s="12" t="s">
        <v>140</v>
      </c>
      <c r="F10" s="12" t="s">
        <v>51</v>
      </c>
      <c r="G10" s="12" t="s">
        <v>141</v>
      </c>
      <c r="H10" s="12" t="s">
        <v>142</v>
      </c>
      <c r="I10" s="12" t="s">
        <v>143</v>
      </c>
      <c r="J10" s="12" t="s">
        <v>144</v>
      </c>
      <c r="K10" s="12" t="s">
        <v>145</v>
      </c>
      <c r="L10" s="12" t="s">
        <v>146</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Estonia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Estonia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Estonia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Estonia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39" t="s">
        <v>147</v>
      </c>
      <c r="E16" s="140"/>
      <c r="F16" s="140"/>
      <c r="G16" s="140"/>
      <c r="H16" s="140"/>
      <c r="I16" s="140"/>
      <c r="J16" s="140"/>
      <c r="K16" s="140"/>
      <c r="L16" s="1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148</v>
      </c>
      <c r="E17" s="123" t="s">
        <v>125</v>
      </c>
      <c r="F17" s="124"/>
      <c r="G17" s="124"/>
      <c r="H17" s="124"/>
      <c r="I17" s="124"/>
      <c r="J17" s="124"/>
      <c r="K17" s="124"/>
      <c r="L17" s="12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Estonia</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Estonia</v>
      </c>
      <c r="C19" s="26" t="str">
        <f>'Fishing gear-PoM'!E$8</f>
        <v>2022</v>
      </c>
      <c r="D19" s="41"/>
      <c r="E19" s="120"/>
      <c r="F19" s="121"/>
      <c r="G19" s="121"/>
      <c r="H19" s="121"/>
      <c r="I19" s="121"/>
      <c r="J19" s="121"/>
      <c r="K19" s="121"/>
      <c r="L19" s="1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Estonia</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Estonia</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Estonia</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Estonia</v>
      </c>
      <c r="C23" s="26" t="str">
        <f>'Fishing gear-PoM'!E$8</f>
        <v>2022</v>
      </c>
      <c r="D23" s="63"/>
      <c r="E23" s="120"/>
      <c r="F23" s="121"/>
      <c r="G23" s="121"/>
      <c r="H23" s="121"/>
      <c r="I23" s="121"/>
      <c r="J23" s="121"/>
      <c r="K23" s="121"/>
      <c r="L23" s="145"/>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149</v>
      </c>
      <c r="E25" s="147"/>
      <c r="F25" s="147"/>
      <c r="G25" s="147"/>
      <c r="H25" s="147"/>
      <c r="I25" s="147"/>
      <c r="J25" s="147"/>
      <c r="K25" s="147"/>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9" t="s">
        <v>150</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151</v>
      </c>
      <c r="E27" s="123" t="s">
        <v>125</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Estonia</v>
      </c>
      <c r="C28" s="26" t="str">
        <f>'Fishing gear-PoM'!E$8</f>
        <v>2022</v>
      </c>
      <c r="D28" s="4" t="s">
        <v>152</v>
      </c>
      <c r="E28" s="120"/>
      <c r="F28" s="121"/>
      <c r="G28" s="121"/>
      <c r="H28" s="121"/>
      <c r="I28" s="121"/>
      <c r="J28" s="121"/>
      <c r="K28" s="121"/>
      <c r="L28" s="12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Estonia</v>
      </c>
      <c r="C29" s="26" t="str">
        <f>'Fishing gear-PoM'!E$8</f>
        <v>2022</v>
      </c>
      <c r="D29" s="4" t="s">
        <v>153</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Estonia</v>
      </c>
      <c r="C30" s="26" t="str">
        <f>'Fishing gear-PoM'!E$8</f>
        <v>2022</v>
      </c>
      <c r="D30" s="4" t="s">
        <v>154</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Estonia</v>
      </c>
      <c r="C31" s="26" t="str">
        <f>'Fishing gear-PoM'!E$8</f>
        <v>2022</v>
      </c>
      <c r="D31" s="4" t="s">
        <v>155</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Estonia</v>
      </c>
      <c r="C32" s="26" t="str">
        <f>'Fishing gear-PoM'!E$8</f>
        <v>2022</v>
      </c>
      <c r="D32" s="4" t="s">
        <v>156</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Estonia</v>
      </c>
      <c r="C33" s="26" t="str">
        <f>'Fishing gear-PoM'!E$8</f>
        <v>2022</v>
      </c>
      <c r="D33" s="4" t="s">
        <v>157</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Estonia</v>
      </c>
      <c r="C34" s="26" t="str">
        <f>'Fishing gear-PoM'!E$8</f>
        <v>2022</v>
      </c>
      <c r="D34" s="4" t="s">
        <v>122</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Estonia</v>
      </c>
      <c r="C35" s="26" t="str">
        <f>'Fishing gear-PoM'!E$8</f>
        <v>2022</v>
      </c>
      <c r="D35" s="4" t="s">
        <v>122</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Estonia</v>
      </c>
      <c r="C36" s="26" t="str">
        <f>'Fishing gear-PoM'!E$8</f>
        <v>2022</v>
      </c>
      <c r="D36" s="4" t="s">
        <v>122</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Estonia</v>
      </c>
      <c r="C37" s="26" t="str">
        <f>'Fishing gear-PoM'!E$8</f>
        <v>2022</v>
      </c>
      <c r="D37" s="4" t="s">
        <v>122</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Estonia</v>
      </c>
      <c r="C38" s="26" t="str">
        <f>'Fishing gear-PoM'!E$8</f>
        <v>2022</v>
      </c>
      <c r="D38" s="4" t="s">
        <v>122</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5" t="s">
        <v>195</v>
      </c>
      <c r="E40" s="156"/>
      <c r="F40" s="156"/>
      <c r="G40" s="156"/>
      <c r="H40" s="156"/>
      <c r="I40" s="156"/>
      <c r="J40" s="156"/>
      <c r="K40" s="156"/>
      <c r="L40" s="156"/>
      <c r="M40" s="157"/>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6" t="s">
        <v>159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160</v>
      </c>
      <c r="F43" s="10" t="s">
        <v>161</v>
      </c>
      <c r="G43" s="10" t="s">
        <v>162</v>
      </c>
      <c r="H43" s="10" t="s">
        <v>163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Estonia</v>
      </c>
      <c r="C44" s="26" t="str">
        <f>'Fishing gear-PoM'!E$8</f>
        <v>2022</v>
      </c>
      <c r="D44" s="10" t="s">
        <v>164</v>
      </c>
      <c r="E44" s="40" t="s">
        <v>116</v>
      </c>
      <c r="F44" s="40" t="s">
        <v>116</v>
      </c>
      <c r="G44" s="40" t="s">
        <v>116</v>
      </c>
      <c r="H44" s="40" t="s">
        <v>116</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Estonia</v>
      </c>
      <c r="C45" s="26" t="str">
        <f>'Fishing gear-PoM'!E$8</f>
        <v>2022</v>
      </c>
      <c r="D45" s="10" t="s">
        <v>165</v>
      </c>
      <c r="E45" s="41" t="s">
        <v>92</v>
      </c>
      <c r="F45" s="41" t="s">
        <v>92</v>
      </c>
      <c r="G45" s="41" t="s">
        <v>92</v>
      </c>
      <c r="H45" s="41"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7" t="s">
        <v>166</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38" t="s">
        <v>167</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Estonia</v>
      </c>
      <c r="C49" s="26" t="str">
        <f>'Fishing gear-PoM'!E$8</f>
        <v>2022</v>
      </c>
      <c r="D49" s="10" t="s">
        <v>164</v>
      </c>
      <c r="E49" s="142" t="s">
        <v>196</v>
      </c>
      <c r="F49" s="143"/>
      <c r="G49" s="143"/>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Estonia</v>
      </c>
      <c r="C50" s="26" t="str">
        <f>'Fishing gear-PoM'!E$8</f>
        <v>2022</v>
      </c>
      <c r="D50" s="10" t="s">
        <v>165</v>
      </c>
      <c r="E50" s="120"/>
      <c r="F50" s="121"/>
      <c r="G50" s="121"/>
      <c r="H50" s="12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tabSelected="1" topLeftCell="A3" zoomScale="85" zoomScaleNormal="85" workbookViewId="0">
      <selection activeCell="O16" sqref="O16"/>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187</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169</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197</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171</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Estonia</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Estonia</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Estonia</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Estonia</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4" t="s">
        <v>172</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173</v>
      </c>
      <c r="E16" s="47" t="s">
        <v>174</v>
      </c>
      <c r="F16" s="167" t="s">
        <v>175</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Estonia</v>
      </c>
      <c r="C17" s="26" t="str">
        <f>'Fishing gear-PoM'!E$8</f>
        <v>2022</v>
      </c>
      <c r="D17" s="41" t="s">
        <v>92</v>
      </c>
      <c r="E17" s="41"/>
      <c r="F17" s="120"/>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Estonia</v>
      </c>
      <c r="C18" s="26" t="str">
        <f>'Fishing gear-PoM'!E$8</f>
        <v>2022</v>
      </c>
      <c r="D18" s="41" t="s">
        <v>92</v>
      </c>
      <c r="E18" s="41"/>
      <c r="F18" s="120"/>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Estonia</v>
      </c>
      <c r="C19" s="26" t="str">
        <f>'Fishing gear-PoM'!E$8</f>
        <v>2022</v>
      </c>
      <c r="D19" s="41" t="s">
        <v>92</v>
      </c>
      <c r="E19" s="41"/>
      <c r="F19" s="120"/>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Estonia</v>
      </c>
      <c r="C20" s="26" t="str">
        <f>'Fishing gear-PoM'!E$8</f>
        <v>2022</v>
      </c>
      <c r="D20" s="41" t="s">
        <v>92</v>
      </c>
      <c r="E20" s="41"/>
      <c r="F20" s="120"/>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176</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39" t="s">
        <v>177</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178</v>
      </c>
      <c r="E24" s="158" t="s">
        <v>9</v>
      </c>
      <c r="F24" s="159"/>
      <c r="G24" s="159"/>
      <c r="H24" s="16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Estonia</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Estonia</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Estonia</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Estonia</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Estonia</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Estonia</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179</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9" t="s">
        <v>180</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181</v>
      </c>
      <c r="E34" s="123" t="s">
        <v>182</v>
      </c>
      <c r="F34" s="125"/>
      <c r="G34" s="123" t="s">
        <v>183</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Estonia</v>
      </c>
      <c r="C35" s="26" t="str">
        <f>'Fishing gear-PoM'!E$8</f>
        <v>2022</v>
      </c>
      <c r="D35" s="10" t="s">
        <v>184</v>
      </c>
      <c r="E35" s="120" t="s">
        <v>92</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Estonia</v>
      </c>
      <c r="C36" s="26" t="str">
        <f>'Fishing gear-PoM'!E$8</f>
        <v>2022</v>
      </c>
      <c r="D36" s="10" t="s">
        <v>185</v>
      </c>
      <c r="E36" s="120" t="s">
        <v>92</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Estonia</v>
      </c>
      <c r="C37" s="26" t="str">
        <f>'Fishing gear-PoM'!E$8</f>
        <v>2022</v>
      </c>
      <c r="D37" s="10" t="s">
        <v>186</v>
      </c>
      <c r="E37" s="120" t="s">
        <v>92</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198</v>
      </c>
      <c r="B1" s="24" t="s">
        <v>199</v>
      </c>
      <c r="C1" s="24" t="s">
        <v>200</v>
      </c>
      <c r="D1" s="24" t="s">
        <v>201</v>
      </c>
    </row>
    <row r="2" spans="1:4" x14ac:dyDescent="0.3">
      <c r="A2" s="25" t="s">
        <v>92</v>
      </c>
      <c r="B2" s="25" t="s">
        <v>92</v>
      </c>
      <c r="C2" s="25" t="s">
        <v>92</v>
      </c>
      <c r="D2" s="25" t="s">
        <v>92</v>
      </c>
    </row>
    <row r="3" spans="1:4" x14ac:dyDescent="0.3">
      <c r="A3" t="s">
        <v>202</v>
      </c>
      <c r="B3" t="s">
        <v>121</v>
      </c>
      <c r="C3" t="s">
        <v>10</v>
      </c>
      <c r="D3" t="s">
        <v>12</v>
      </c>
    </row>
    <row r="4" spans="1:4" x14ac:dyDescent="0.3">
      <c r="A4" t="s">
        <v>203</v>
      </c>
      <c r="B4" t="s">
        <v>116</v>
      </c>
      <c r="C4" t="s">
        <v>14</v>
      </c>
      <c r="D4" t="s">
        <v>24</v>
      </c>
    </row>
    <row r="5" spans="1:4" x14ac:dyDescent="0.3">
      <c r="A5" t="s">
        <v>204</v>
      </c>
      <c r="C5" t="s">
        <v>16</v>
      </c>
      <c r="D5" t="s">
        <v>26</v>
      </c>
    </row>
    <row r="6" spans="1:4" x14ac:dyDescent="0.3">
      <c r="A6" t="s">
        <v>205</v>
      </c>
      <c r="C6" t="s">
        <v>18</v>
      </c>
      <c r="D6" t="s">
        <v>28</v>
      </c>
    </row>
    <row r="7" spans="1:4" x14ac:dyDescent="0.3">
      <c r="A7" t="s">
        <v>206</v>
      </c>
      <c r="C7" t="s">
        <v>20</v>
      </c>
      <c r="D7" t="s">
        <v>30</v>
      </c>
    </row>
    <row r="8" spans="1:4" x14ac:dyDescent="0.3">
      <c r="A8" t="s">
        <v>207</v>
      </c>
      <c r="C8" t="s">
        <v>22</v>
      </c>
      <c r="D8" t="s">
        <v>32</v>
      </c>
    </row>
    <row r="9" spans="1:4" x14ac:dyDescent="0.3">
      <c r="A9" t="s">
        <v>208</v>
      </c>
    </row>
    <row r="10" spans="1:4" x14ac:dyDescent="0.3">
      <c r="A10" t="s">
        <v>42</v>
      </c>
    </row>
    <row r="11" spans="1:4" x14ac:dyDescent="0.3">
      <c r="A11" t="s">
        <v>209</v>
      </c>
    </row>
    <row r="12" spans="1:4" x14ac:dyDescent="0.3">
      <c r="A12" t="s">
        <v>210</v>
      </c>
    </row>
    <row r="13" spans="1:4" x14ac:dyDescent="0.3">
      <c r="A13" t="s">
        <v>211</v>
      </c>
    </row>
    <row r="14" spans="1:4" x14ac:dyDescent="0.3">
      <c r="A14" t="s">
        <v>212</v>
      </c>
    </row>
    <row r="15" spans="1:4" x14ac:dyDescent="0.3">
      <c r="A15" t="s">
        <v>213</v>
      </c>
    </row>
    <row r="16" spans="1:4" x14ac:dyDescent="0.3">
      <c r="A16" t="s">
        <v>214</v>
      </c>
    </row>
    <row r="17" spans="1:1" x14ac:dyDescent="0.3">
      <c r="A17" t="s">
        <v>215</v>
      </c>
    </row>
    <row r="18" spans="1:1" x14ac:dyDescent="0.3">
      <c r="A18" t="s">
        <v>216</v>
      </c>
    </row>
    <row r="19" spans="1:1" x14ac:dyDescent="0.3">
      <c r="A19" t="s">
        <v>217</v>
      </c>
    </row>
    <row r="20" spans="1:1" x14ac:dyDescent="0.3">
      <c r="A20" t="s">
        <v>218</v>
      </c>
    </row>
    <row r="21" spans="1:1" x14ac:dyDescent="0.3">
      <c r="A21" t="s">
        <v>219</v>
      </c>
    </row>
    <row r="22" spans="1:1" x14ac:dyDescent="0.3">
      <c r="A22" t="s">
        <v>220</v>
      </c>
    </row>
    <row r="23" spans="1:1" x14ac:dyDescent="0.3">
      <c r="A23" t="s">
        <v>221</v>
      </c>
    </row>
    <row r="24" spans="1:1" x14ac:dyDescent="0.3">
      <c r="A24" t="s">
        <v>222</v>
      </c>
    </row>
    <row r="25" spans="1:1" x14ac:dyDescent="0.3">
      <c r="A25" t="s">
        <v>223</v>
      </c>
    </row>
    <row r="26" spans="1:1" x14ac:dyDescent="0.3">
      <c r="A26" t="s">
        <v>224</v>
      </c>
    </row>
    <row r="27" spans="1:1" x14ac:dyDescent="0.3">
      <c r="A27" t="s">
        <v>225</v>
      </c>
    </row>
    <row r="28" spans="1:1" x14ac:dyDescent="0.3">
      <c r="A28" t="s">
        <v>226</v>
      </c>
    </row>
    <row r="29" spans="1:1" x14ac:dyDescent="0.3">
      <c r="A29" t="s">
        <v>227</v>
      </c>
    </row>
    <row r="30" spans="1:1" x14ac:dyDescent="0.3">
      <c r="A30" t="s">
        <v>228</v>
      </c>
    </row>
    <row r="31" spans="1:1" x14ac:dyDescent="0.3">
      <c r="A31" t="s">
        <v>229</v>
      </c>
    </row>
    <row r="32" spans="1:1" x14ac:dyDescent="0.3">
      <c r="A32" t="s">
        <v>230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61A8A8D8-F277-4A75-AD20-E1DE599D56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0ab27300-963f-4f8d-9bae-e9aa98dabc2e"/>
    <ds:schemaRef ds:uri="http://schemas.openxmlformats.org/package/2006/metadata/core-properties"/>
    <ds:schemaRef ds:uri="http://purl.org/dc/dcmitype/"/>
    <ds:schemaRef ds:uri="http://www.w3.org/XML/1998/namespace"/>
    <ds:schemaRef ds:uri="http://schemas.microsoft.com/office/infopath/2007/PartnerControls"/>
    <ds:schemaRef ds:uri="bde7d478-d854-492c-97f6-92fba056400e"/>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7394200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